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<sst xmlns="http://schemas.openxmlformats.org/spreadsheetml/2006/main" count="73" uniqueCount="61">
  <si>
    <t>项目支出绩效自评表</t>
  </si>
  <si>
    <t>（2024年度）</t>
  </si>
  <si>
    <t>项目名称</t>
  </si>
  <si>
    <t>[ID32398]北京市外国语大学附属小学（魏公村校区）11#教学楼吊顶改造工程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</si>
  <si>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</si>
  <si>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</si>
  <si>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</si>
  <si>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</si>
  <si>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</si>
  <si>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</si>
  <si>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</si>
  <si>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</si>
  <si>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</si>
  <si>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</si>
  <si>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</si>
  <si>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</si>
  <si>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</si>
  <si>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</si>
  <si>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</si>
  <si>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</si>
  <si>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</si>
  <si>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</si>
  <si>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</si>
  <si>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受益对象：北京市外国语大学附属小学（魏公村校区）全体师生
项目目的和预期效果：达到11#教学楼吊顶结实耐用兼顾美观的目的，为师生提供良好教学环境，确保师生安全，保证师生可以安心教学。本项目绩效目标以本页目标为准。
</t>
  </si>
  <si>
    <t>完成北京市外国语大学附属小学（魏公村校区）11#教学楼吊顶改造工程,达到11#教学楼吊顶结实耐用兼顾美观的目的，为师生提供良好教学环境，确保师生安全，保证师生可以安心教学。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</si>
  <si>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</si>
  <si>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</si>
  <si>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</si>
  <si>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</si>
  <si>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</si>
  <si>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</si>
  <si>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</si>
  <si>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</si>
  <si>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</si>
  <si>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</si>
  <si>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</si>
  <si>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</si>
  <si>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 xml:space="preserve">符合国家、北京市设计和施工质量验收标准验收要求	</t>
  </si>
  <si>
    <t>定性</t>
  </si>
  <si>
    <t>优</t>
  </si>
  <si>
    <t>/</t>
  </si>
  <si>
    <t>时效指标</t>
  </si>
  <si>
    <t>施工时间</t>
  </si>
  <si>
    <t>≤</t>
  </si>
  <si>
    <t>月</t>
  </si>
  <si>
    <t xml:space="preserve">工程审计和资金拨付	</t>
  </si>
  <si>
    <t>%</t>
  </si>
  <si>
    <t>效益指标</t>
  </si>
  <si>
    <t>社会效益指标</t>
  </si>
  <si>
    <t xml:space="preserve">通过对教学楼、实验楼、食堂等进行修缮,改善办学条件面积	</t>
  </si>
  <si>
    <t>＝</t>
  </si>
  <si>
    <t>平方米</t>
  </si>
  <si>
    <t>满意度指标</t>
  </si>
  <si>
    <t>服务对象满意度指标</t>
  </si>
  <si>
    <t xml:space="preserve">学生和家长的满意度	</t>
  </si>
  <si>
    <t>≥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</si>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</sst>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topLeftCell="A7" workbookViewId="0">
      <selection activeCell="H13" sqref="H13:H1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6"/>
      <c r="J4" s="36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6.5019</v>
      </c>
      <c r="G6" s="20">
        <v>6.5019</v>
      </c>
      <c r="H6" s="13">
        <v>10</v>
      </c>
      <c r="I6" s="37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6.5019</v>
      </c>
      <c r="G7" s="20">
        <v>6.5019</v>
      </c>
      <c r="H7" s="13" t="s">
        <v>17</v>
      </c>
      <c r="I7" s="37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8" t="s">
        <v>24</v>
      </c>
      <c r="H11" s="29"/>
      <c r="I11" s="29"/>
      <c r="J11" s="29"/>
      <c r="K11" s="38"/>
      <c r="M11" s="39"/>
      <c r="N11" s="39"/>
      <c r="O11" s="39"/>
      <c r="P11" s="39"/>
      <c r="Q11" s="39"/>
      <c r="R11" s="39"/>
      <c r="S11" s="39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30" t="s">
        <v>32</v>
      </c>
      <c r="I12" s="14" t="s">
        <v>33</v>
      </c>
      <c r="J12" s="13" t="s">
        <v>14</v>
      </c>
      <c r="K12" s="14" t="s">
        <v>34</v>
      </c>
      <c r="M12" s="39"/>
      <c r="N12" s="39"/>
      <c r="O12" s="39"/>
      <c r="P12" s="39"/>
      <c r="Q12" s="39"/>
      <c r="R12" s="39"/>
      <c r="S12" s="39"/>
    </row>
    <row r="13" s="1" customFormat="1" ht="57.6" spans="1:19">
      <c r="A13" s="31"/>
      <c r="B13" s="32" t="s">
        <v>35</v>
      </c>
      <c r="C13" s="33" t="s">
        <v>36</v>
      </c>
      <c r="D13" s="34" t="s">
        <v>37</v>
      </c>
      <c r="E13" s="32" t="s">
        <v>38</v>
      </c>
      <c r="F13" s="32" t="s">
        <v>39</v>
      </c>
      <c r="G13" s="32" t="s">
        <v>40</v>
      </c>
      <c r="H13" s="35">
        <v>10</v>
      </c>
      <c r="I13" s="13" t="str">
        <f t="shared" ref="I13:I18" si="0">F13</f>
        <v>优</v>
      </c>
      <c r="J13" s="13">
        <f t="shared" ref="J13:J26" si="1">H13</f>
        <v>10</v>
      </c>
      <c r="K13" s="13"/>
      <c r="M13" s="39"/>
      <c r="N13" s="39"/>
      <c r="O13" s="39"/>
      <c r="P13" s="39"/>
      <c r="Q13" s="39"/>
      <c r="R13" s="39"/>
      <c r="S13" s="39"/>
    </row>
    <row r="14" s="1" customFormat="1" spans="1:19">
      <c r="A14" s="31"/>
      <c r="B14" s="32" t="s">
        <v>35</v>
      </c>
      <c r="C14" s="33" t="s">
        <v>41</v>
      </c>
      <c r="D14" s="34" t="s">
        <v>42</v>
      </c>
      <c r="E14" s="32" t="s">
        <v>43</v>
      </c>
      <c r="F14" s="35">
        <v>9</v>
      </c>
      <c r="G14" s="32" t="s">
        <v>44</v>
      </c>
      <c r="H14" s="35">
        <v>20</v>
      </c>
      <c r="I14" s="13">
        <f t="shared" si="0"/>
        <v>9</v>
      </c>
      <c r="J14" s="13">
        <f t="shared" si="1"/>
        <v>20</v>
      </c>
      <c r="K14" s="13"/>
      <c r="M14" s="39"/>
      <c r="N14" s="39"/>
      <c r="O14" s="39"/>
      <c r="P14" s="39"/>
      <c r="Q14" s="39"/>
      <c r="R14" s="39"/>
      <c r="S14" s="39"/>
    </row>
    <row r="15" s="1" customFormat="1" ht="28.8" spans="1:19">
      <c r="A15" s="31"/>
      <c r="B15" s="32" t="s">
        <v>35</v>
      </c>
      <c r="C15" s="33" t="s">
        <v>41</v>
      </c>
      <c r="D15" s="34" t="s">
        <v>45</v>
      </c>
      <c r="E15" s="32" t="s">
        <v>43</v>
      </c>
      <c r="F15" s="35">
        <v>100</v>
      </c>
      <c r="G15" s="32" t="s">
        <v>46</v>
      </c>
      <c r="H15" s="35">
        <v>10</v>
      </c>
      <c r="I15" s="13">
        <f t="shared" si="0"/>
        <v>100</v>
      </c>
      <c r="J15" s="13">
        <f t="shared" si="1"/>
        <v>10</v>
      </c>
      <c r="K15" s="13"/>
      <c r="M15" s="39"/>
      <c r="N15" s="39"/>
      <c r="O15" s="39"/>
      <c r="P15" s="39"/>
      <c r="Q15" s="39"/>
      <c r="R15" s="39"/>
      <c r="S15" s="39"/>
    </row>
    <row r="16" s="1" customFormat="1" ht="57.6" spans="1:19">
      <c r="A16" s="31"/>
      <c r="B16" s="32" t="s">
        <v>47</v>
      </c>
      <c r="C16" s="33" t="s">
        <v>48</v>
      </c>
      <c r="D16" s="34" t="s">
        <v>49</v>
      </c>
      <c r="E16" s="32" t="s">
        <v>50</v>
      </c>
      <c r="F16" s="35">
        <v>1020</v>
      </c>
      <c r="G16" s="32" t="s">
        <v>51</v>
      </c>
      <c r="H16" s="35">
        <v>20</v>
      </c>
      <c r="I16" s="13">
        <f t="shared" si="0"/>
        <v>1020</v>
      </c>
      <c r="J16" s="13">
        <f t="shared" si="1"/>
        <v>20</v>
      </c>
      <c r="K16" s="13"/>
      <c r="M16" s="39"/>
      <c r="N16" s="39"/>
      <c r="O16" s="39"/>
      <c r="P16" s="39"/>
      <c r="Q16" s="39"/>
      <c r="R16" s="39"/>
      <c r="S16" s="39"/>
    </row>
    <row r="17" s="1" customFormat="1" ht="28.8" spans="1:19">
      <c r="A17" s="31"/>
      <c r="B17" s="32" t="s">
        <v>52</v>
      </c>
      <c r="C17" s="33" t="s">
        <v>53</v>
      </c>
      <c r="D17" s="34" t="s">
        <v>54</v>
      </c>
      <c r="E17" s="32" t="s">
        <v>55</v>
      </c>
      <c r="F17" s="35">
        <v>98</v>
      </c>
      <c r="G17" s="32" t="s">
        <v>46</v>
      </c>
      <c r="H17" s="35">
        <v>10</v>
      </c>
      <c r="I17" s="13">
        <f t="shared" si="0"/>
        <v>98</v>
      </c>
      <c r="J17" s="13">
        <f t="shared" si="1"/>
        <v>10</v>
      </c>
      <c r="K17" s="13"/>
      <c r="M17" s="39"/>
      <c r="N17" s="39"/>
      <c r="O17" s="39"/>
      <c r="P17" s="39"/>
      <c r="Q17" s="39"/>
      <c r="R17" s="39"/>
      <c r="S17" s="39"/>
    </row>
    <row r="18" s="1" customFormat="1" spans="1:11">
      <c r="A18" s="31"/>
      <c r="B18" s="32" t="s">
        <v>56</v>
      </c>
      <c r="C18" s="33" t="s">
        <v>57</v>
      </c>
      <c r="D18" s="34" t="s">
        <v>58</v>
      </c>
      <c r="E18" s="32" t="s">
        <v>43</v>
      </c>
      <c r="F18" s="35">
        <v>65019.1</v>
      </c>
      <c r="G18" s="32" t="s">
        <v>59</v>
      </c>
      <c r="H18" s="35">
        <v>20</v>
      </c>
      <c r="I18" s="13">
        <f>F18</f>
        <v>65019.1</v>
      </c>
      <c r="J18" s="13">
        <f t="shared" si="1"/>
        <v>20</v>
      </c>
      <c r="K18" s="13"/>
    </row>
    <row r="19" s="1" customFormat="1" ht="22.15" customHeight="1" spans="1:11">
      <c r="A19" s="7" t="s">
        <v>60</v>
      </c>
      <c r="B19" s="8"/>
      <c r="C19" s="8"/>
      <c r="D19" s="8"/>
      <c r="E19" s="8"/>
      <c r="F19" s="8"/>
      <c r="G19" s="8"/>
      <c r="H19" s="8"/>
      <c r="I19" s="9"/>
      <c r="J19" s="13">
        <f>SUM(J13:J18,J6)</f>
        <v>100</v>
      </c>
      <c r="K19" s="40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9:I19"/>
    <mergeCell ref="A10:A11"/>
    <mergeCell ref="A12:A18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2025-06-23T08:18:47Z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2E68B723BFCE40E890D2B5DCBE32B6C5_13</vt:lpwstr>
  </property>
  <property fmtid="{D5CDD505-2E9C-101B-9397-08002B2CF9AE}" pid="3" name="KSOProductBuildVer">
    <vt:lpwstr>2052-12.1.0.21541</vt:lpwstr>
  </property>
</Properties>
</file>